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00"/>
  </bookViews>
  <sheets>
    <sheet name="Sezione_generale" sheetId="4" r:id="rId1"/>
    <sheet name="Mappatura dei processi" sheetId="1" r:id="rId2"/>
  </sheets>
  <externalReferences>
    <externalReference r:id="rId3"/>
  </externalReferences>
  <definedNames>
    <definedName name="area_di_rischio" localSheetId="1">#REF!</definedName>
    <definedName name="_xlnm.Print_Area" localSheetId="1">'Mappatura dei processi'!$A$2:$U$19</definedName>
    <definedName name="Aree_di_rischio" localSheetId="1">'Mappatura dei processi'!#REF!</definedName>
    <definedName name="probabilità" localSheetId="1">'Mappatura dei processi'!#REF!</definedName>
    <definedName name="probabilità">'Mappatura dei processi'!#REF!</definedName>
    <definedName name="ufficio_di_destinazione">[1]parametri!$A$2:$A$34</definedName>
  </definedNames>
  <calcPr calcId="162913"/>
</workbook>
</file>

<file path=xl/calcChain.xml><?xml version="1.0" encoding="utf-8"?>
<calcChain xmlns="http://schemas.openxmlformats.org/spreadsheetml/2006/main">
  <c r="P7" i="1" l="1"/>
  <c r="P8" i="1"/>
  <c r="P9" i="1"/>
  <c r="P10" i="1"/>
  <c r="P11" i="1"/>
  <c r="P12" i="1"/>
  <c r="P13" i="1"/>
  <c r="P6" i="1"/>
  <c r="K7" i="1"/>
  <c r="K8" i="1"/>
  <c r="Q8" i="1" s="1"/>
  <c r="K9" i="1"/>
  <c r="Q9" i="1" s="1"/>
  <c r="K10" i="1"/>
  <c r="Q10" i="1" s="1"/>
  <c r="K11" i="1"/>
  <c r="K12" i="1"/>
  <c r="K13" i="1"/>
  <c r="Q13" i="1" s="1"/>
  <c r="K6" i="1"/>
  <c r="Q6" i="1" l="1"/>
  <c r="Q11" i="1"/>
  <c r="Q7" i="1"/>
  <c r="Q12" i="1"/>
</calcChain>
</file>

<file path=xl/sharedStrings.xml><?xml version="1.0" encoding="utf-8"?>
<sst xmlns="http://schemas.openxmlformats.org/spreadsheetml/2006/main" count="105" uniqueCount="88">
  <si>
    <t>RISCHI</t>
  </si>
  <si>
    <t>MISURE</t>
  </si>
  <si>
    <t>SOGGETTO RESPONSABILE</t>
  </si>
  <si>
    <t>AZIONI</t>
  </si>
  <si>
    <t>FASI</t>
  </si>
  <si>
    <t>ATTIVITA'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</si>
  <si>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</si>
  <si>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</si>
  <si>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</si>
  <si>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</si>
  <si>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</si>
  <si>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</si>
  <si>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impatto organizzativo</t>
  </si>
  <si>
    <t>impatto economico</t>
  </si>
  <si>
    <t>impatto reputazionale</t>
  </si>
  <si>
    <t>impatto organizzativo, economico e sull'immagine</t>
  </si>
  <si>
    <t>valutazione della probabilità</t>
  </si>
  <si>
    <t>valutazione dell'impatto</t>
  </si>
  <si>
    <t>VALUTAZIONE DEL RISCHIO</t>
  </si>
  <si>
    <t>Profilo dirigente</t>
  </si>
  <si>
    <t>Denominazione Area</t>
  </si>
  <si>
    <t>Responsabile</t>
  </si>
  <si>
    <t>Descrizione delle funzioni svolte dall'ufficio</t>
  </si>
  <si>
    <t>INFORMAZIONI DI CARATTERE GENERALE</t>
  </si>
  <si>
    <t>MODALITA' DI MONITORAGGIO</t>
  </si>
  <si>
    <t>TRATTAMENTO DEL RISCHIO</t>
  </si>
  <si>
    <t>PROCESSI</t>
  </si>
  <si>
    <t>STATO DI ATTUAZIONE (ATTUATO O DA ATTUARE)</t>
  </si>
  <si>
    <t>Grandi infrastrutture</t>
  </si>
  <si>
    <t>Riccardo Lentini</t>
  </si>
  <si>
    <t xml:space="preserve">Redazione del Piano Regolatore Portuale ed eventuali successive varianti (PRP art.5 Legge n. 84/94); </t>
  </si>
  <si>
    <t>Redazione dell’elenco annuale delle opere infrastrutturali da realizzare;</t>
  </si>
  <si>
    <t>Elaborazione di relazioni, studi e documenti finalizzati alla captazione di finanziamenti regionali, nazionali ed europei per lo sviluppo delle attività e delle infrastrutture portuali;</t>
  </si>
  <si>
    <t>Interfaccia con gli Enti esterni per l’acquisizione di pareri preventivi</t>
  </si>
  <si>
    <t xml:space="preserve"> Interfaccia con l’ANAC;</t>
  </si>
  <si>
    <t>Attività volta alla realizzazione delle opere di grande infrastrutturazione:</t>
  </si>
  <si>
    <t>Elaborazione progetti di infrastrutture marittime portuali e di interventi di manutenzione straordinaria oltre il valore di €. 10.000.000 in line con Area Tecnica ed Ambiente;</t>
  </si>
  <si>
    <t>Monitoraggio tecnico dei finanziamenti pubblici presso strutture ministeriali e regionali per le grandi infrastrutture;</t>
  </si>
  <si>
    <t>Affidamento lavori</t>
  </si>
  <si>
    <t>Attività di Direzione dei Lavori</t>
  </si>
  <si>
    <t>Redazione Programmazione Triennale Opere pubbliche</t>
  </si>
  <si>
    <t>Redazione Elenco annuale Opere pubbliche</t>
  </si>
  <si>
    <t>Redazione e/o supervisione di progetti preliminari definitivi ed esecutivi</t>
  </si>
  <si>
    <t>Attività di Direzione Lavori</t>
  </si>
  <si>
    <t>Rendicontazione degli interventi eseguiti</t>
  </si>
  <si>
    <t>Redazione atti tecnici del PRdSP</t>
  </si>
  <si>
    <t xml:space="preserve">Collaborazione alla stesura del Piano Operatvo Triennale </t>
  </si>
  <si>
    <t>Espressione di parerei tecnici per istruttoria pratiche demaniali</t>
  </si>
  <si>
    <t xml:space="preserve">Redazione Programma Triennale delle Opere Pubbliche </t>
  </si>
  <si>
    <t xml:space="preserve">Redazione dell'Elenco Annuale delle Opere Pubbliche </t>
  </si>
  <si>
    <t>Redazione e/o supervisione di Progetti preliminari, definitivi ed esecutivi</t>
  </si>
  <si>
    <t>Attività tecniche di supporto per la rendicontazione dei lavori eseguiti</t>
  </si>
  <si>
    <t>Predisposizione e coordinamernto attività tecniche per la redazione del PRdSP</t>
  </si>
  <si>
    <t xml:space="preserve">Attività tecniche di supporto alla redazione del Piano Operativo Triennale </t>
  </si>
  <si>
    <t>Rilascio di pareri per istanze di concessione e/o autorizzazioni</t>
  </si>
  <si>
    <t>Condizionamenti nella programmazione con l'assunzione di decisioni derivabili dall'acquisizione parizale o totale di elementi determinati da parte di gruppi estranei al procedimento; mancata redazione della programmazione; eccessivo numero e/o importi di interventi di manutenzione ed affidati con procedura negoziata; eccessivo ricorso a procedure di urgenza o somma urgenza e/o proroghe contrattuali.</t>
  </si>
  <si>
    <t>Redazione del progetto e/o della documentazione tecnica con l'obiettivo di favorire determinati operatori; inserimento di elementi tecnici vessatori e/o distorsivi della concorrenza per favorire determinati operatori.</t>
  </si>
  <si>
    <t>Collusione tra la direzione dei lavori e l'appaltatore, agevolata dall'occasione continua di confronto diretto durante la fase esecutiva; induzione ad autorizzare varianti in assenza di presupposti di legge; induzione e concedere tempi supplementari ed a non applicare penali in assenza di presupposti di legge; induzione ad accettare riserve in assenza dei presupposti di legge, induzione ad alterare i dati della contabilità dei lavori; induzione e concedere anticipazioni sui lavori non dovute; consegna dei lavori ritardata al fine di riconoscewre all'appaltatore i maggiori oneri dipendenti dal ritardo; sospensioni illegittime, finalizzate alla concessione di vantaggi impropri all'appaltatore; falsa attestazione nell'emissione dei certificati di regolare esecuzione; mancato accertamento dei difeti e vizi dell'opera o del servizio, in fase di collaudo o di verifica di conformità, al fine di evitare decurtazioni del credito dell'appaltatore; pressioni dell'appaltatore sulla direzione dei lavori, affinché possa essere rimodulato il cronoprogramma in funzione dell'andamento reale della realizzazione dell'opera.</t>
  </si>
  <si>
    <t>Fornitura di dati ed informazioni non rispoindenti ai documenti dispponibili agli atti; utilizzo di documenti non rispondenti alle attività effettivamente eseguite.</t>
  </si>
  <si>
    <t>Condizionamenti nella programmazione con l'assunzione di decisioni derivabili dall'acquisizione parizale o totale di elementi determinati da parte di gruppi estranei al procedimento; mancata redazione della programmazione.</t>
  </si>
  <si>
    <t>Espressione di pareri in violazione delle norme vigenti con l'obiettivo di favorire determinati operatori economici</t>
  </si>
  <si>
    <t xml:space="preserve">Codice etico di comportamento; Coinvolgimento di più soggetti nella definizione degli strumenti di programmazione </t>
  </si>
  <si>
    <t>Codice etico di comportamento;  Coinvolgimento di più soggetti nella supervizione e/o redazione di progetti; rotazione incarichi</t>
  </si>
  <si>
    <t>Codice etico di comportamento;  Coinvolgimento di più soggetti nelle attività di direzione dei lavori; rotazione incarichi</t>
  </si>
  <si>
    <t>Codice etico di comportamento;  Coinvolgimento di più soggetti nelle attività di rendicontazione</t>
  </si>
  <si>
    <t>Codice etico di comportamento;  Coinvolgimento di più soggetti nelle attività di redazione del piano</t>
  </si>
  <si>
    <t>Codice etico di comportamento; regolamenti interni</t>
  </si>
  <si>
    <t>Segretario Generale</t>
  </si>
  <si>
    <t>RUP e Progettista</t>
  </si>
  <si>
    <t xml:space="preserve">Direttore dei Lavori e componenti interni all'Ufficio di Direzione dei Lavori </t>
  </si>
  <si>
    <t>Soggetto Responsabile nominato per la validazione dei dati</t>
  </si>
  <si>
    <t>Il Dirigente dell'Area Tecnica</t>
  </si>
  <si>
    <t>Tottoale</t>
  </si>
  <si>
    <t>Totale</t>
  </si>
  <si>
    <t>Probl. Rischio si verifichi</t>
  </si>
  <si>
    <t>Attuato</t>
  </si>
  <si>
    <t>verifica documentazione</t>
  </si>
  <si>
    <t>verifica trasmissione atti Amministrativo Contabile</t>
  </si>
  <si>
    <t>controllo dei pareri emessi</t>
  </si>
  <si>
    <t>verifica documentale</t>
  </si>
  <si>
    <t>firma congiuta del documento/scambio di email</t>
  </si>
  <si>
    <t>Legenda</t>
  </si>
  <si>
    <t>n.i.</t>
  </si>
  <si>
    <t>non individuata</t>
  </si>
  <si>
    <t>n.a.</t>
  </si>
  <si>
    <t>non applicabile</t>
  </si>
  <si>
    <t>attività svolte da altre Uffici</t>
  </si>
  <si>
    <t>GRANDI INFRASTRUTTURE - MAPPATURA DEI PROCESSI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</si>
</sst>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sz val="18"/>
      <color theme="1"/>
      <name val="Cambria"/>
      <family val="1"/>
    </font>
    <font>
      <b/>
      <sz val="18"/>
      <color theme="1"/>
      <name val="Cambria"/>
      <family val="1"/>
    </font>
    <font>
      <b/>
      <sz val="18"/>
      <color rgb="FFFF0000"/>
      <name val="Cambria"/>
      <family val="1"/>
    </font>
    <font>
      <b/>
      <sz val="24"/>
      <color theme="1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9BC2E6"/>
        <bgColor rgb="FF9BC2E6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1"/>
    <xf numFmtId="0" fontId="2" fillId="2" borderId="6" xfId="1" applyFont="1" applyFill="1" applyBorder="1" applyAlignment="1">
      <alignment horizontal="left"/>
    </xf>
    <xf numFmtId="0" fontId="1" fillId="3" borderId="0" xfId="1" applyFill="1"/>
    <xf numFmtId="0" fontId="1" fillId="0" borderId="7" xfId="1" applyBorder="1" applyAlignment="1">
      <alignment vertical="center"/>
    </xf>
    <xf numFmtId="0" fontId="1" fillId="4" borderId="7" xfId="1" applyFill="1" applyBorder="1" applyProtection="1">
      <protection locked="0"/>
    </xf>
    <xf numFmtId="0" fontId="1" fillId="0" borderId="7" xfId="1" applyBorder="1" applyAlignment="1">
      <alignment vertical="center" wrapText="1"/>
    </xf>
    <xf numFmtId="0" fontId="1" fillId="0" borderId="8" xfId="1" applyBorder="1" applyAlignment="1">
      <alignment vertical="center"/>
    </xf>
    <xf numFmtId="0" fontId="1" fillId="0" borderId="8" xfId="1" applyFill="1" applyBorder="1" applyProtection="1">
      <protection locked="0"/>
    </xf>
    <xf numFmtId="0" fontId="1" fillId="5" borderId="1" xfId="1" applyFill="1" applyBorder="1" applyAlignment="1" applyProtection="1">
      <alignment vertical="center" wrapText="1"/>
      <protection locked="0"/>
    </xf>
    <xf numFmtId="0" fontId="3" fillId="0" borderId="24" xfId="0" applyFont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7" borderId="17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7" borderId="5" xfId="0" applyFont="1" applyFill="1" applyBorder="1" applyAlignment="1">
      <alignment horizontal="center" vertical="center" textRotation="90" wrapText="1"/>
    </xf>
    <xf numFmtId="0" fontId="4" fillId="7" borderId="3" xfId="0" applyFont="1" applyFill="1" applyBorder="1" applyAlignment="1">
      <alignment horizontal="center" vertical="center" textRotation="90" wrapText="1"/>
    </xf>
    <xf numFmtId="0" fontId="4" fillId="7" borderId="2" xfId="0" applyFont="1" applyFill="1" applyBorder="1" applyAlignment="1">
      <alignment horizontal="center" vertical="center" textRotation="90" wrapText="1"/>
    </xf>
    <xf numFmtId="0" fontId="4" fillId="7" borderId="14" xfId="0" applyFont="1" applyFill="1" applyBorder="1" applyAlignment="1">
      <alignment horizontal="center" vertical="center" textRotation="90" wrapText="1"/>
    </xf>
    <xf numFmtId="0" fontId="4" fillId="7" borderId="3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164" fontId="5" fillId="0" borderId="3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9" borderId="1" xfId="0" applyFont="1" applyFill="1" applyBorder="1"/>
    <xf numFmtId="0" fontId="1" fillId="3" borderId="1" xfId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4" fillId="8" borderId="25" xfId="0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colors>
    <mruColors>
      <color rgb="FF4EA5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vitrano\Documents\Corruzione\AVCP\Struttura%20org_va\Assegnazione_personale_in_corso_13_01_2015VITRAN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vo"/>
      <sheetName val="Pivot"/>
      <sheetName val="dipendenti"/>
      <sheetName val="dirigenti"/>
      <sheetName val="varie"/>
      <sheetName val="parametri"/>
      <sheetName val="pivot_cat"/>
      <sheetName val="pivot_profili"/>
      <sheetName val="pivot_uff_prov"/>
      <sheetName val="pivot_posizione"/>
      <sheetName val="pivot_tit_studi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Segreteria e Staff del Presidente</v>
          </cell>
        </row>
        <row r="3">
          <cell r="A3" t="str">
            <v>Segreteria e Staff del Consiglio</v>
          </cell>
        </row>
        <row r="4">
          <cell r="A4" t="str">
            <v>Segreteria tecnica</v>
          </cell>
        </row>
        <row r="5">
          <cell r="A5" t="str">
            <v>Unità operativa speciale EXPO</v>
          </cell>
        </row>
        <row r="6">
          <cell r="A6" t="str">
            <v xml:space="preserve">Ufficio di indirizzo, determinazioni generali e indicatori per la vigilanza </v>
          </cell>
        </row>
        <row r="7">
          <cell r="A7" t="str">
            <v>Ufficio Piani di vigilanza e vigilanze speciali</v>
          </cell>
        </row>
        <row r="8">
          <cell r="A8" t="str">
            <v>Ufficio Ispettivo</v>
          </cell>
        </row>
        <row r="9">
          <cell r="A9" t="str">
            <v>Ufficio Precontenzioso e Affari Giuridici</v>
          </cell>
        </row>
        <row r="10">
          <cell r="A10" t="str">
            <v>Ufficio Contenzioso Giurisdizionale</v>
          </cell>
        </row>
        <row r="11">
          <cell r="A11" t="str">
            <v xml:space="preserve">Segreteria e Staff del Segretario </v>
          </cell>
        </row>
        <row r="12">
          <cell r="A12" t="str">
            <v>Ufficio Protocollo, Flussi documentali e supporto ai processi decisionali</v>
          </cell>
        </row>
        <row r="13">
          <cell r="A13" t="str">
            <v>Ufficio Risorse umane e finanziarie</v>
          </cell>
        </row>
        <row r="14">
          <cell r="A14" t="str">
            <v>Ufficio Servizi generali Gare, contratti, logistica</v>
          </cell>
        </row>
        <row r="15">
          <cell r="A15" t="str">
            <v>Ufficio Esercizio sistemi informativi</v>
          </cell>
        </row>
        <row r="16">
          <cell r="A16" t="str">
            <v>Ufficio Progettazione e sviluppo Servizi informatici e Gestione del Portale dell’ANAC</v>
          </cell>
        </row>
        <row r="17">
          <cell r="A17" t="str">
            <v>Segreteria e coordinamento AREA Vigilanza</v>
          </cell>
        </row>
        <row r="18">
          <cell r="A18" t="str">
            <v>Ufficio Vigilanza sulle misure anticorruzione e  accreditamento dei Responsabili della prevenzione della corruzione</v>
          </cell>
        </row>
        <row r="19">
          <cell r="A19" t="str">
            <v>Ufficio Vigilanza sugli obblighi di trasparenza</v>
          </cell>
        </row>
        <row r="20">
          <cell r="A20" t="str">
            <v>Ufficio Vigilanza SOA</v>
          </cell>
        </row>
        <row r="21">
          <cell r="A21" t="str">
            <v>Ufficio Vigilanza Attestazioni</v>
          </cell>
        </row>
        <row r="22">
          <cell r="A22" t="str">
            <v>Ufficio Vigilanza Lavori</v>
          </cell>
        </row>
        <row r="23">
          <cell r="A23" t="str">
            <v>Ufficio Vigilanza analisi varianti</v>
          </cell>
        </row>
        <row r="24">
          <cell r="A24" t="str">
            <v>Ufficio Vigilanza Servizi e forniture</v>
          </cell>
        </row>
        <row r="25">
          <cell r="A25" t="str">
            <v xml:space="preserve">Ufficio Sanzioni </v>
          </cell>
        </row>
        <row r="26">
          <cell r="A26" t="str">
            <v>Segreteria e coordinamento AREA Regolazione</v>
          </cell>
        </row>
        <row r="27">
          <cell r="A27" t="str">
            <v>Ufficio Regolazione in materia di anticorruzione, trasparenza e PNA</v>
          </cell>
        </row>
        <row r="28">
          <cell r="A28" t="str">
            <v>Ufficio Regolazione in materia di contratti pubblici</v>
          </cell>
        </row>
        <row r="29">
          <cell r="A29" t="str">
            <v>Ufficio Monitoraggio flussi informativi e verifica adempimenti</v>
          </cell>
        </row>
        <row r="30">
          <cell r="A30" t="str">
            <v>Ufficio Analisi e elaborazioni</v>
          </cell>
        </row>
        <row r="31">
          <cell r="A31" t="str">
            <v>Ufficio Monitoraggio Acquisizione Beni e Servizi e Soggetti aggregatori</v>
          </cell>
        </row>
        <row r="32">
          <cell r="A32" t="str">
            <v>Ufficio Costi standard e prezzi di riferimento</v>
          </cell>
        </row>
        <row r="33">
          <cell r="A33" t="str">
            <v>Ufficio Progettazione flussi informativi del sistema di vigilanza</v>
          </cell>
        </row>
        <row r="34">
          <cell r="A34" t="str">
            <v>Camera arbitrale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Normal="100" workbookViewId="0">
      <selection activeCell="C11" sqref="C11"/>
    </sheetView>
  </sheetViews>
  <sheetFormatPr defaultRowHeight="15" x14ac:dyDescent="0.25"/>
  <cols>
    <col min="1" max="1" width="5" style="1" customWidth="1"/>
    <col min="2" max="2" width="39.5703125" style="1" customWidth="1"/>
    <col min="3" max="3" width="111.5703125" style="1" customWidth="1"/>
    <col min="4" max="8" width="9.140625" style="3" customWidth="1"/>
    <col min="9" max="9" width="29.42578125" style="3" customWidth="1"/>
    <col min="10" max="10" width="9.140625" style="3" customWidth="1"/>
    <col min="11" max="16384" width="9.140625" style="3"/>
  </cols>
  <sheetData>
    <row r="1" spans="1:3" ht="15.75" x14ac:dyDescent="0.25">
      <c r="B1" s="2" t="s">
        <v>23</v>
      </c>
      <c r="C1" s="2"/>
    </row>
    <row r="2" spans="1:3" x14ac:dyDescent="0.25">
      <c r="B2" s="4" t="s">
        <v>20</v>
      </c>
      <c r="C2" s="5" t="s">
        <v>28</v>
      </c>
    </row>
    <row r="3" spans="1:3" x14ac:dyDescent="0.25">
      <c r="B3" s="6" t="s">
        <v>21</v>
      </c>
      <c r="C3" s="5" t="s">
        <v>29</v>
      </c>
    </row>
    <row r="4" spans="1:3" hidden="1" x14ac:dyDescent="0.25">
      <c r="B4" s="7" t="s">
        <v>19</v>
      </c>
      <c r="C4" s="8"/>
    </row>
    <row r="5" spans="1:3" ht="45" customHeight="1" x14ac:dyDescent="0.25">
      <c r="A5" s="3"/>
      <c r="B5" s="56" t="s">
        <v>22</v>
      </c>
      <c r="C5" s="9" t="s">
        <v>37</v>
      </c>
    </row>
    <row r="6" spans="1:3" ht="45" customHeight="1" x14ac:dyDescent="0.25">
      <c r="B6" s="56"/>
      <c r="C6" s="9" t="s">
        <v>30</v>
      </c>
    </row>
    <row r="7" spans="1:3" ht="45" customHeight="1" x14ac:dyDescent="0.25">
      <c r="B7" s="56"/>
      <c r="C7" s="9" t="s">
        <v>31</v>
      </c>
    </row>
    <row r="8" spans="1:3" ht="45" customHeight="1" x14ac:dyDescent="0.25">
      <c r="B8" s="56"/>
      <c r="C8" s="9" t="s">
        <v>32</v>
      </c>
    </row>
    <row r="9" spans="1:3" ht="45" customHeight="1" x14ac:dyDescent="0.25">
      <c r="B9" s="56"/>
      <c r="C9" s="9" t="s">
        <v>33</v>
      </c>
    </row>
    <row r="10" spans="1:3" ht="45" customHeight="1" x14ac:dyDescent="0.25">
      <c r="B10" s="56"/>
      <c r="C10" s="9" t="s">
        <v>34</v>
      </c>
    </row>
    <row r="11" spans="1:3" ht="45" customHeight="1" x14ac:dyDescent="0.25">
      <c r="B11" s="56"/>
      <c r="C11" s="9" t="s">
        <v>35</v>
      </c>
    </row>
    <row r="12" spans="1:3" ht="45" customHeight="1" x14ac:dyDescent="0.25">
      <c r="B12" s="56"/>
      <c r="C12" s="9" t="s">
        <v>36</v>
      </c>
    </row>
  </sheetData>
  <mergeCells count="1">
    <mergeCell ref="B5:B12"/>
  </mergeCells>
  <pageMargins left="0.70866141732283516" right="0.70866141732283516" top="0" bottom="0" header="0" footer="0"/>
  <pageSetup paperSize="0" fitToWidth="0" fitToHeight="0" orientation="landscape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view="pageBreakPreview" zoomScale="50" zoomScaleNormal="50" zoomScaleSheetLayoutView="50" workbookViewId="0">
      <pane xSplit="2" ySplit="5" topLeftCell="E6" activePane="bottomRight" state="frozen"/>
      <selection pane="topRight" activeCell="D1" sqref="D1"/>
      <selection pane="bottomLeft" activeCell="A5" sqref="A5"/>
      <selection pane="bottomRight" activeCell="A2" sqref="A2:U2"/>
    </sheetView>
  </sheetViews>
  <sheetFormatPr defaultRowHeight="22.5" x14ac:dyDescent="0.3"/>
  <cols>
    <col min="1" max="1" width="33.5703125" style="13" customWidth="1"/>
    <col min="2" max="2" width="49.7109375" style="47" customWidth="1"/>
    <col min="3" max="3" width="56" style="14" customWidth="1"/>
    <col min="4" max="4" width="100" style="14" customWidth="1"/>
    <col min="5" max="5" width="10.7109375" style="14" customWidth="1"/>
    <col min="6" max="6" width="10.140625" style="14" customWidth="1"/>
    <col min="7" max="7" width="11.85546875" style="14" customWidth="1"/>
    <col min="8" max="8" width="11.28515625" style="14" customWidth="1"/>
    <col min="9" max="9" width="11.5703125" style="14" customWidth="1"/>
    <col min="10" max="10" width="9.28515625" style="14" customWidth="1"/>
    <col min="11" max="11" width="8.7109375" style="14" customWidth="1"/>
    <col min="12" max="12" width="9.85546875" style="14" customWidth="1"/>
    <col min="13" max="13" width="10.7109375" style="14" customWidth="1"/>
    <col min="14" max="14" width="13.85546875" style="14" customWidth="1"/>
    <col min="15" max="15" width="18.140625" style="14" customWidth="1"/>
    <col min="16" max="16" width="11.28515625" style="14" customWidth="1"/>
    <col min="17" max="17" width="11.5703125" style="14" customWidth="1"/>
    <col min="18" max="18" width="53.42578125" style="14" customWidth="1"/>
    <col min="19" max="21" width="27.85546875" style="14" customWidth="1"/>
    <col min="22" max="16384" width="9.140625" style="14"/>
  </cols>
  <sheetData>
    <row r="2" spans="1:21" ht="57.75" customHeight="1" thickBot="1" x14ac:dyDescent="0.35">
      <c r="A2" s="87" t="s">
        <v>87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ht="30" customHeight="1" thickBot="1" x14ac:dyDescent="0.35">
      <c r="A3" s="74" t="s">
        <v>26</v>
      </c>
      <c r="B3" s="75"/>
      <c r="C3" s="76"/>
      <c r="D3" s="68" t="s">
        <v>18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70"/>
      <c r="P3" s="15"/>
      <c r="Q3" s="15"/>
      <c r="R3" s="71" t="s">
        <v>25</v>
      </c>
      <c r="S3" s="72"/>
      <c r="T3" s="72"/>
      <c r="U3" s="73"/>
    </row>
    <row r="4" spans="1:21" s="18" customFormat="1" ht="39.75" customHeight="1" x14ac:dyDescent="0.3">
      <c r="A4" s="66" t="s">
        <v>5</v>
      </c>
      <c r="B4" s="64" t="s">
        <v>4</v>
      </c>
      <c r="C4" s="60" t="s">
        <v>3</v>
      </c>
      <c r="D4" s="62" t="s">
        <v>0</v>
      </c>
      <c r="E4" s="81" t="s">
        <v>16</v>
      </c>
      <c r="F4" s="82"/>
      <c r="G4" s="82"/>
      <c r="H4" s="82"/>
      <c r="I4" s="82"/>
      <c r="J4" s="82"/>
      <c r="K4" s="16"/>
      <c r="L4" s="82" t="s">
        <v>17</v>
      </c>
      <c r="M4" s="82"/>
      <c r="N4" s="82"/>
      <c r="O4" s="86"/>
      <c r="P4" s="17"/>
      <c r="Q4" s="17"/>
      <c r="R4" s="83" t="s">
        <v>1</v>
      </c>
      <c r="S4" s="77" t="s">
        <v>27</v>
      </c>
      <c r="T4" s="79" t="s">
        <v>24</v>
      </c>
      <c r="U4" s="80" t="s">
        <v>2</v>
      </c>
    </row>
    <row r="5" spans="1:21" s="24" customFormat="1" ht="183" customHeight="1" thickBot="1" x14ac:dyDescent="0.3">
      <c r="A5" s="67"/>
      <c r="B5" s="65"/>
      <c r="C5" s="61"/>
      <c r="D5" s="63"/>
      <c r="E5" s="19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20" t="s">
        <v>72</v>
      </c>
      <c r="L5" s="21" t="s">
        <v>12</v>
      </c>
      <c r="M5" s="21" t="s">
        <v>13</v>
      </c>
      <c r="N5" s="21" t="s">
        <v>14</v>
      </c>
      <c r="O5" s="22" t="s">
        <v>15</v>
      </c>
      <c r="P5" s="23" t="s">
        <v>73</v>
      </c>
      <c r="Q5" s="23" t="s">
        <v>74</v>
      </c>
      <c r="R5" s="84"/>
      <c r="S5" s="78"/>
      <c r="T5" s="80"/>
      <c r="U5" s="85"/>
    </row>
    <row r="6" spans="1:21" ht="167.25" customHeight="1" x14ac:dyDescent="0.3">
      <c r="A6" s="57" t="s">
        <v>38</v>
      </c>
      <c r="B6" s="25" t="s">
        <v>40</v>
      </c>
      <c r="C6" s="11" t="s">
        <v>48</v>
      </c>
      <c r="D6" s="26" t="s">
        <v>55</v>
      </c>
      <c r="E6" s="27">
        <v>2</v>
      </c>
      <c r="F6" s="27">
        <v>4</v>
      </c>
      <c r="G6" s="27">
        <v>5</v>
      </c>
      <c r="H6" s="27">
        <v>1</v>
      </c>
      <c r="I6" s="27">
        <v>1</v>
      </c>
      <c r="J6" s="28">
        <v>3</v>
      </c>
      <c r="K6" s="29">
        <f t="shared" ref="K6:K13" si="0">(E6+F6+G6+H6+I6+J6)/6</f>
        <v>2.6666666666666665</v>
      </c>
      <c r="L6" s="30">
        <v>4</v>
      </c>
      <c r="M6" s="27">
        <v>1</v>
      </c>
      <c r="N6" s="27">
        <v>1</v>
      </c>
      <c r="O6" s="28">
        <v>5</v>
      </c>
      <c r="P6" s="31">
        <f t="shared" ref="P6:P13" si="1">(L6+M6+N6+O6)/4</f>
        <v>2.75</v>
      </c>
      <c r="Q6" s="32">
        <f t="shared" ref="Q6:Q13" si="2">K6*P6</f>
        <v>7.333333333333333</v>
      </c>
      <c r="R6" s="30" t="s">
        <v>61</v>
      </c>
      <c r="S6" s="27" t="s">
        <v>75</v>
      </c>
      <c r="T6" s="27" t="s">
        <v>76</v>
      </c>
      <c r="U6" s="33" t="s">
        <v>67</v>
      </c>
    </row>
    <row r="7" spans="1:21" ht="157.5" x14ac:dyDescent="0.3">
      <c r="A7" s="58"/>
      <c r="B7" s="34" t="s">
        <v>41</v>
      </c>
      <c r="C7" s="10" t="s">
        <v>49</v>
      </c>
      <c r="D7" s="35" t="s">
        <v>55</v>
      </c>
      <c r="E7" s="36">
        <v>2</v>
      </c>
      <c r="F7" s="36">
        <v>4</v>
      </c>
      <c r="G7" s="36">
        <v>5</v>
      </c>
      <c r="H7" s="36">
        <v>1</v>
      </c>
      <c r="I7" s="36">
        <v>1</v>
      </c>
      <c r="J7" s="37">
        <v>3</v>
      </c>
      <c r="K7" s="38">
        <f t="shared" si="0"/>
        <v>2.6666666666666665</v>
      </c>
      <c r="L7" s="39">
        <v>4</v>
      </c>
      <c r="M7" s="36">
        <v>1</v>
      </c>
      <c r="N7" s="36">
        <v>1</v>
      </c>
      <c r="O7" s="37">
        <v>5</v>
      </c>
      <c r="P7" s="40">
        <f t="shared" si="1"/>
        <v>2.75</v>
      </c>
      <c r="Q7" s="41">
        <f t="shared" si="2"/>
        <v>7.333333333333333</v>
      </c>
      <c r="R7" s="30" t="s">
        <v>61</v>
      </c>
      <c r="S7" s="27" t="s">
        <v>75</v>
      </c>
      <c r="T7" s="27" t="s">
        <v>76</v>
      </c>
      <c r="U7" s="33" t="s">
        <v>67</v>
      </c>
    </row>
    <row r="8" spans="1:21" ht="90" x14ac:dyDescent="0.3">
      <c r="A8" s="58"/>
      <c r="B8" s="34" t="s">
        <v>42</v>
      </c>
      <c r="C8" s="10" t="s">
        <v>50</v>
      </c>
      <c r="D8" s="35" t="s">
        <v>56</v>
      </c>
      <c r="E8" s="36">
        <v>5</v>
      </c>
      <c r="F8" s="36">
        <v>4</v>
      </c>
      <c r="G8" s="36">
        <v>5</v>
      </c>
      <c r="H8" s="36">
        <v>1</v>
      </c>
      <c r="I8" s="36">
        <v>5</v>
      </c>
      <c r="J8" s="37">
        <v>3</v>
      </c>
      <c r="K8" s="38">
        <f t="shared" si="0"/>
        <v>3.8333333333333335</v>
      </c>
      <c r="L8" s="39">
        <v>4</v>
      </c>
      <c r="M8" s="36">
        <v>1</v>
      </c>
      <c r="N8" s="36">
        <v>1</v>
      </c>
      <c r="O8" s="37">
        <v>5</v>
      </c>
      <c r="P8" s="40">
        <f t="shared" si="1"/>
        <v>2.75</v>
      </c>
      <c r="Q8" s="41">
        <f t="shared" si="2"/>
        <v>10.541666666666668</v>
      </c>
      <c r="R8" s="30" t="s">
        <v>62</v>
      </c>
      <c r="S8" s="27" t="s">
        <v>75</v>
      </c>
      <c r="T8" s="27" t="s">
        <v>76</v>
      </c>
      <c r="U8" s="33" t="s">
        <v>68</v>
      </c>
    </row>
    <row r="9" spans="1:21" ht="409.5" x14ac:dyDescent="0.3">
      <c r="A9" s="58"/>
      <c r="B9" s="34" t="s">
        <v>43</v>
      </c>
      <c r="C9" s="10" t="s">
        <v>39</v>
      </c>
      <c r="D9" s="35" t="s">
        <v>57</v>
      </c>
      <c r="E9" s="36">
        <v>3</v>
      </c>
      <c r="F9" s="36">
        <v>1</v>
      </c>
      <c r="G9" s="36">
        <v>5</v>
      </c>
      <c r="H9" s="36">
        <v>1</v>
      </c>
      <c r="I9" s="36">
        <v>1</v>
      </c>
      <c r="J9" s="37">
        <v>3</v>
      </c>
      <c r="K9" s="38">
        <f t="shared" si="0"/>
        <v>2.3333333333333335</v>
      </c>
      <c r="L9" s="39">
        <v>1</v>
      </c>
      <c r="M9" s="36">
        <v>1</v>
      </c>
      <c r="N9" s="36">
        <v>1</v>
      </c>
      <c r="O9" s="37">
        <v>4</v>
      </c>
      <c r="P9" s="40">
        <f t="shared" si="1"/>
        <v>1.75</v>
      </c>
      <c r="Q9" s="41">
        <f t="shared" si="2"/>
        <v>4.0833333333333339</v>
      </c>
      <c r="R9" s="30" t="s">
        <v>63</v>
      </c>
      <c r="S9" s="27" t="s">
        <v>75</v>
      </c>
      <c r="T9" s="27" t="s">
        <v>76</v>
      </c>
      <c r="U9" s="33" t="s">
        <v>69</v>
      </c>
    </row>
    <row r="10" spans="1:21" ht="110.25" customHeight="1" x14ac:dyDescent="0.3">
      <c r="A10" s="58"/>
      <c r="B10" s="34" t="s">
        <v>44</v>
      </c>
      <c r="C10" s="10" t="s">
        <v>51</v>
      </c>
      <c r="D10" s="35" t="s">
        <v>58</v>
      </c>
      <c r="E10" s="36">
        <v>2</v>
      </c>
      <c r="F10" s="36">
        <v>4</v>
      </c>
      <c r="G10" s="36">
        <v>5</v>
      </c>
      <c r="H10" s="36">
        <v>1</v>
      </c>
      <c r="I10" s="36">
        <v>1</v>
      </c>
      <c r="J10" s="37">
        <v>1</v>
      </c>
      <c r="K10" s="38">
        <f t="shared" si="0"/>
        <v>2.3333333333333335</v>
      </c>
      <c r="L10" s="39">
        <v>4</v>
      </c>
      <c r="M10" s="36">
        <v>1</v>
      </c>
      <c r="N10" s="36">
        <v>1</v>
      </c>
      <c r="O10" s="37">
        <v>5</v>
      </c>
      <c r="P10" s="40">
        <f t="shared" si="1"/>
        <v>2.75</v>
      </c>
      <c r="Q10" s="41">
        <f t="shared" si="2"/>
        <v>6.416666666666667</v>
      </c>
      <c r="R10" s="30" t="s">
        <v>64</v>
      </c>
      <c r="S10" s="27" t="s">
        <v>75</v>
      </c>
      <c r="T10" s="27" t="s">
        <v>77</v>
      </c>
      <c r="U10" s="33" t="s">
        <v>70</v>
      </c>
    </row>
    <row r="11" spans="1:21" ht="120.75" customHeight="1" x14ac:dyDescent="0.3">
      <c r="A11" s="58"/>
      <c r="B11" s="34" t="s">
        <v>45</v>
      </c>
      <c r="C11" s="10" t="s">
        <v>52</v>
      </c>
      <c r="D11" s="35" t="s">
        <v>59</v>
      </c>
      <c r="E11" s="36">
        <v>5</v>
      </c>
      <c r="F11" s="36">
        <v>4</v>
      </c>
      <c r="G11" s="36">
        <v>5</v>
      </c>
      <c r="H11" s="36">
        <v>1</v>
      </c>
      <c r="I11" s="36">
        <v>1</v>
      </c>
      <c r="J11" s="37">
        <v>3</v>
      </c>
      <c r="K11" s="38">
        <f t="shared" si="0"/>
        <v>3.1666666666666665</v>
      </c>
      <c r="L11" s="39">
        <v>4</v>
      </c>
      <c r="M11" s="36">
        <v>1</v>
      </c>
      <c r="N11" s="36">
        <v>1</v>
      </c>
      <c r="O11" s="37">
        <v>5</v>
      </c>
      <c r="P11" s="40">
        <f t="shared" si="1"/>
        <v>2.75</v>
      </c>
      <c r="Q11" s="41">
        <f t="shared" si="2"/>
        <v>8.7083333333333321</v>
      </c>
      <c r="R11" s="30" t="s">
        <v>65</v>
      </c>
      <c r="S11" s="27" t="s">
        <v>75</v>
      </c>
      <c r="T11" s="27" t="s">
        <v>80</v>
      </c>
      <c r="U11" s="33" t="s">
        <v>67</v>
      </c>
    </row>
    <row r="12" spans="1:21" ht="102.75" customHeight="1" x14ac:dyDescent="0.3">
      <c r="A12" s="58"/>
      <c r="B12" s="34" t="s">
        <v>46</v>
      </c>
      <c r="C12" s="10" t="s">
        <v>53</v>
      </c>
      <c r="D12" s="35" t="s">
        <v>59</v>
      </c>
      <c r="E12" s="36">
        <v>2</v>
      </c>
      <c r="F12" s="36">
        <v>4</v>
      </c>
      <c r="G12" s="36">
        <v>5</v>
      </c>
      <c r="H12" s="36">
        <v>1</v>
      </c>
      <c r="I12" s="36">
        <v>1</v>
      </c>
      <c r="J12" s="37">
        <v>3</v>
      </c>
      <c r="K12" s="38">
        <f t="shared" si="0"/>
        <v>2.6666666666666665</v>
      </c>
      <c r="L12" s="39">
        <v>4</v>
      </c>
      <c r="M12" s="36">
        <v>1</v>
      </c>
      <c r="N12" s="36">
        <v>1</v>
      </c>
      <c r="O12" s="37">
        <v>4</v>
      </c>
      <c r="P12" s="40">
        <f t="shared" si="1"/>
        <v>2.5</v>
      </c>
      <c r="Q12" s="41">
        <f t="shared" si="2"/>
        <v>6.6666666666666661</v>
      </c>
      <c r="R12" s="30" t="s">
        <v>65</v>
      </c>
      <c r="S12" s="27" t="s">
        <v>75</v>
      </c>
      <c r="T12" s="27" t="s">
        <v>79</v>
      </c>
      <c r="U12" s="33" t="s">
        <v>67</v>
      </c>
    </row>
    <row r="13" spans="1:21" ht="110.25" customHeight="1" thickBot="1" x14ac:dyDescent="0.35">
      <c r="A13" s="59"/>
      <c r="B13" s="42" t="s">
        <v>47</v>
      </c>
      <c r="C13" s="12" t="s">
        <v>54</v>
      </c>
      <c r="D13" s="43" t="s">
        <v>60</v>
      </c>
      <c r="E13" s="36">
        <v>2</v>
      </c>
      <c r="F13" s="36">
        <v>4</v>
      </c>
      <c r="G13" s="36">
        <v>2</v>
      </c>
      <c r="H13" s="36">
        <v>1</v>
      </c>
      <c r="I13" s="36">
        <v>1</v>
      </c>
      <c r="J13" s="37">
        <v>2</v>
      </c>
      <c r="K13" s="44">
        <f t="shared" si="0"/>
        <v>2</v>
      </c>
      <c r="L13" s="39">
        <v>4</v>
      </c>
      <c r="M13" s="36">
        <v>1</v>
      </c>
      <c r="N13" s="36">
        <v>1</v>
      </c>
      <c r="O13" s="37">
        <v>4</v>
      </c>
      <c r="P13" s="45">
        <f t="shared" si="1"/>
        <v>2.5</v>
      </c>
      <c r="Q13" s="46">
        <f t="shared" si="2"/>
        <v>5</v>
      </c>
      <c r="R13" s="30" t="s">
        <v>66</v>
      </c>
      <c r="S13" s="27" t="s">
        <v>75</v>
      </c>
      <c r="T13" s="27" t="s">
        <v>78</v>
      </c>
      <c r="U13" s="33" t="s">
        <v>71</v>
      </c>
    </row>
    <row r="14" spans="1:21" x14ac:dyDescent="0.3">
      <c r="D14" s="48"/>
    </row>
    <row r="15" spans="1:21" x14ac:dyDescent="0.3">
      <c r="D15" s="49"/>
    </row>
    <row r="16" spans="1:21" x14ac:dyDescent="0.3">
      <c r="C16" s="51" t="s">
        <v>81</v>
      </c>
      <c r="D16" s="54"/>
    </row>
    <row r="17" spans="3:4" x14ac:dyDescent="0.3">
      <c r="C17" s="53" t="s">
        <v>82</v>
      </c>
      <c r="D17" s="53" t="s">
        <v>83</v>
      </c>
    </row>
    <row r="18" spans="3:4" x14ac:dyDescent="0.3">
      <c r="C18" s="52" t="s">
        <v>84</v>
      </c>
      <c r="D18" s="53" t="s">
        <v>85</v>
      </c>
    </row>
    <row r="19" spans="3:4" x14ac:dyDescent="0.3">
      <c r="C19" s="55"/>
      <c r="D19" s="53" t="s">
        <v>86</v>
      </c>
    </row>
    <row r="20" spans="3:4" x14ac:dyDescent="0.3">
      <c r="D20" s="49"/>
    </row>
    <row r="21" spans="3:4" x14ac:dyDescent="0.3">
      <c r="D21" s="49"/>
    </row>
    <row r="22" spans="3:4" x14ac:dyDescent="0.3">
      <c r="D22" s="50"/>
    </row>
    <row r="23" spans="3:4" x14ac:dyDescent="0.3">
      <c r="D23" s="50"/>
    </row>
  </sheetData>
  <mergeCells count="15">
    <mergeCell ref="A2:U2"/>
    <mergeCell ref="A6:A13"/>
    <mergeCell ref="C4:C5"/>
    <mergeCell ref="D4:D5"/>
    <mergeCell ref="B4:B5"/>
    <mergeCell ref="A4:A5"/>
    <mergeCell ref="D3:O3"/>
    <mergeCell ref="R3:U3"/>
    <mergeCell ref="A3:C3"/>
    <mergeCell ref="S4:S5"/>
    <mergeCell ref="T4:T5"/>
    <mergeCell ref="E4:J4"/>
    <mergeCell ref="R4:R5"/>
    <mergeCell ref="U4:U5"/>
    <mergeCell ref="L4:O4"/>
  </mergeCells>
  <pageMargins left="0.25" right="0.25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Sezione_generale</vt:lpstr>
      <vt:lpstr>Mappatura dei processi</vt:lpstr>
      <vt:lpstr>'Mappatura dei processi'!Area_stampa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2020-01-31T08:09:24Z</cp:lastPrinted>
  <dcterms:created xsi:type="dcterms:W3CDTF">2018-07-05T13:07:02Z</dcterms:created>
  <dcterms:modified xsi:type="dcterms:W3CDTF">2020-02-04T09:51:24Z</dcterms:modified>
</cp:coreProperties>
</file>